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2435" tabRatio="76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T54" i="15" l="1"/>
  <c r="T51" i="15"/>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T28" i="15" s="1"/>
  <c r="D36" i="15" l="1"/>
  <c r="C36" i="15"/>
  <c r="T36" i="15" s="1"/>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<sst xmlns="http://schemas.openxmlformats.org/spreadsheetml/2006/main" count="1177" uniqueCount="412">
  <si>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</si>
  <si>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</si>
  <si>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</si>
  <si>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</si>
  <si>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</si>
  <si>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</si>
  <si>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</si>
  <si>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</si>
  <si>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</si>
  <si>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</si>
  <si>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</si>
  <si>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</si>
  <si>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</si>
  <si>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</si>
  <si>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</si>
  <si>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</si>
  <si>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</si>
  <si>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</si>
  <si>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</si>
  <si>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</si>
  <si>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</si>
  <si>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</si>
  <si>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</si>
  <si>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</si>
  <si>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</si>
  <si>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</si>
  <si>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</si>
  <si>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</si>
  <si>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</si>
  <si>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</si>
  <si>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</si>
  <si>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</si>
  <si>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</si>
  <si>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</si>
  <si>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</si>
  <si>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</si>
  <si>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</si>
  <si>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</si>
  <si>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</si>
  <si>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</si>
  <si>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</si>
  <si>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</si>
  <si>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</si>
  <si>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</si>
  <si>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</si>
  <si>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</si>
  <si>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</si>
  <si>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</si>
  <si>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</si>
  <si>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</si>
  <si>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</si>
  <si>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</si>
  <si>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</si>
  <si>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</si>
  <si>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</si>
  <si>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</si>
  <si>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</si>
  <si>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</si>
  <si>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</si>
  <si>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</si>
  <si>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</si>
  <si>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</si>
  <si>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</si>
  <si>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</si>
  <si>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</si>
  <si>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</si>
  <si>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</si>
  <si>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</si>
  <si>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</si>
  <si>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</si>
  <si>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</si>
  <si>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</si>
  <si>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</si>
  <si>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</si>
  <si>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</si>
  <si>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</si>
  <si>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</si>
  <si>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</si>
  <si>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</si>
  <si>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</si>
  <si>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</si>
  <si>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</si>
  <si>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</si>
  <si>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</si>
  <si>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</si>
  <si>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</si>
  <si>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</si>
  <si>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</si>
  <si>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</si>
  <si>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</si>
  <si>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</si>
  <si>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</si>
  <si>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</si>
  <si>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</si>
  <si>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</si>
  <si>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</si>
  <si>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</si>
  <si>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</si>
  <si>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</si>
  <si>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</si>
  <si>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</si>
  <si>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</si>
  <si>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</si>
  <si>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</si>
  <si>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</si>
  <si>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</si>
  <si>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</si>
  <si>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</si>
  <si>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</si>
  <si>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</si>
  <si>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</si>
  <si>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</si>
  <si>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</si>
  <si>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</si>
  <si>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</si>
  <si>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</si>
  <si>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</si>
  <si>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</si>
  <si>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</si>
  <si>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</si>
  <si>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</si>
  <si>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</si>
  <si>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</si>
  <si>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</si>
  <si>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</si>
  <si>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</si>
  <si>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</si>
  <si>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</si>
  <si>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</si>
  <si>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</si>
  <si>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</si>
  <si>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</si>
  <si>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</si>
  <si>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</si>
  <si>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</si>
  <si>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</si>
  <si>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</si>
  <si>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</si>
  <si>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</si>
  <si>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</si>
  <si>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</si>
  <si>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</si>
  <si>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</si>
  <si>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</si>
  <si>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</si>
  <si>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</si>
  <si>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</si>
  <si>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</si>
  <si>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</si>
  <si>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</si>
  <si>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</si>
  <si>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</si>
  <si>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</si>
  <si>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</si>
  <si>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</si>
  <si>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</si>
  <si>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</si>
  <si>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</si>
  <si>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</si>
  <si>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</si>
  <si>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</si>
  <si>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</si>
  <si>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</si>
  <si>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</si>
  <si>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</si>
  <si>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</si>
  <si>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</si>
  <si>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</si>
  <si>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</si>
  <si>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</si>
  <si>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</si>
  <si>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</si>
  <si>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</si>
  <si>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</si>
  <si>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</si>
  <si>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</si>
  <si>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</si>
  <si>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</si>
  <si>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</si>
  <si>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</si>
  <si>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</si>
  <si>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</si>
  <si>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</si>
  <si>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</si>
  <si>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</si>
  <si>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</si>
  <si>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</si>
  <si>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</si>
  <si>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</si>
  <si>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</si>
  <si>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</si>
  <si>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</si>
  <si>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</si>
  <si>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</si>
  <si>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</si>
  <si>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</si>
  <si>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</si>
  <si>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</si>
  <si>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</si>
  <si>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</si>
  <si>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</si>
  <si>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</si>
  <si>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</si>
  <si>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</si>
  <si>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</si>
  <si>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</si>
  <si>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</si>
  <si>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</si>
  <si>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</si>
  <si>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</si>
  <si>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</si>
  <si>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</si>
  <si>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</si>
  <si>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</si>
  <si>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</si>
  <si>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</si>
  <si>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</si>
  <si>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</si>
  <si>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</si>
  <si>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</si>
  <si>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</si>
  <si>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</si>
  <si>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</si>
  <si>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</si>
  <si>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</si>
  <si>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</si>
  <si>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</si>
  <si>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</si>
  <si>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</si>
  <si>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</si>
  <si>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</si>
  <si>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</si>
  <si>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</si>
  <si>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</si>
  <si>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</si>
  <si>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</si>
  <si>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</si>
  <si>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</si>
  <si>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</si>
  <si>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</si>
  <si>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</si>
  <si>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</si>
  <si>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</si>
  <si>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</si>
  <si>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</si>
  <si>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</si>
  <si>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</si>
  <si>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</si>
  <si>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</si>
  <si>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</si>
  <si>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</si>
  <si>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</si>
  <si>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</si>
  <si>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</si>
  <si>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</si>
  <si>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</si>
  <si>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</si>
  <si>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</si>
  <si>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</si>
  <si>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</si>
  <si>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</si>
  <si>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</si>
  <si>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</si>
  <si>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</si>
  <si>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</si>
  <si>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</si>
  <si>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</si>
  <si>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</si>
  <si>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</si>
  <si>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</si>
  <si>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</si>
  <si>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</si>
  <si>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</si>
  <si>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</si>
  <si>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</si>
  <si>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</si>
  <si>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</si>
  <si>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</si>
  <si>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</si>
  <si>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</si>
  <si>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</si>
  <si>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</si>
  <si>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</si>
  <si>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</si>
  <si>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</si>
  <si>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</si>
  <si>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</si>
  <si>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</si>
  <si>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</si>
  <si>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</si>
  <si>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</si>
  <si>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</si>
  <si>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</si>
  <si>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</si>
  <si>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</si>
  <si>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</si>
  <si>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</si>
  <si>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</si>
  <si>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</si>
  <si>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</si>
  <si>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</si>
  <si>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</si>
  <si>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</si>
  <si>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</si>
  <si>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</si>
  <si>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</si>
  <si>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</si>
  <si>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</si>
  <si>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</si>
  <si>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</si>
  <si>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</si>
  <si>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</si>
  <si>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</si>
  <si>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</si>
  <si>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</si>
  <si>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</si>
  <si>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</si>
  <si>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</si>
  <si>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</si>
  <si>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</si>
  <si>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</si>
  <si>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</si>
  <si>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</si>
  <si>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</si>
  <si>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</si>
  <si>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</si>
  <si>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</si>
  <si>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</si>
  <si>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</si>
  <si>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</si>
  <si>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</si>
  <si>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</si>
  <si>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</si>
  <si>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</si>
  <si>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</si>
  <si>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</si>
  <si>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</si>
  <si>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</si>
  <si>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</si>
  <si>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</si>
  <si>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</si>
  <si>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</si>
  <si>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</si>
  <si>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</si>
  <si>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</si>
  <si>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</si>
  <si>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</si>
  <si>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</si>
  <si>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</si>
  <si>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</si>
  <si>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</si>
  <si>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</si>
  <si>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</si>
  <si>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</si>
  <si>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</si>
  <si>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</si>
  <si>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</si>
  <si>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</si>
  <si>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</si>
  <si>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</si>
  <si>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</si>
  <si>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</si>
  <si>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</si>
  <si>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</si>
  <si>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</si>
  <si>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</si>
  <si>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</si>
  <si>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</si>
  <si>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</si>
  <si>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</si>
  <si>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</si>
  <si>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</si>
  <si>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</si>
  <si>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</si>
  <si>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</si>
  <si>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</si>
  <si>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</si>
  <si>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</si>
  <si>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</si>
  <si>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</si>
  <si>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</si>
  <si>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</si>
  <si>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</si>
  <si>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</si>
  <si>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</si>
  <si>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</si>
  <si>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</si>
  <si>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</si>
  <si>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</si>
  <si>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</si>
  <si>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</si>
  <si>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</si>
  <si>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</si>
  <si>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</si>
  <si>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</si>
  <si>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</si>
  <si>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</si>
  <si>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</si>
  <si>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</si>
  <si>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</si>
  <si>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</si>
  <si>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</si>
  <si>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</si>
  <si>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J_NТх23.24_1.2.2.1.1.32</t>
  </si>
  <si>
    <t>Реконструкция ВЛ- 6 кВ от МТП-35 до кабельн.вставки 10 кВ ТП-117 ул.Серова по участку ТП-35 до ТП-27,17,71, от оп 7/1 до ТП-26 г. Тихорецк</t>
  </si>
  <si>
    <t xml:space="preserve">ВЛ-6 кВ 1983 г. ввода. Повышение надежности электроснабжения бытовых потребителей г. Тихорецка </t>
  </si>
  <si>
    <t>ВЛ-6 кВ ф. Ю-8</t>
  </si>
  <si>
    <t>1С</t>
  </si>
  <si>
    <t>ВЛ-6 кВ - 3,092 км, сечением 1х120 мм²</t>
  </si>
  <si>
    <t>Год раскрытия информации: 2026 год</t>
  </si>
  <si>
    <t>ИП Вечтомова Т.М.</t>
  </si>
  <si>
    <t>ООО "Энергомонтаж"</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</si>
</sst>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9" fontId="7" fillId="0" borderId="23" xfId="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48" fillId="0" borderId="0" xfId="2" applyFont="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8"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zoomScale="70" zoomScaleSheetLayoutView="70" workbookViewId="0">
      <selection activeCell="C37" sqref="C3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6" t="s">
        <v>382</v>
      </c>
      <c r="B1" s="166"/>
      <c r="C1" s="166"/>
    </row>
    <row r="2" spans="1:21" s="77" customFormat="1" ht="46.5" customHeight="1" x14ac:dyDescent="0.25">
      <c r="A2" s="167" t="s">
        <v>409</v>
      </c>
      <c r="B2" s="167"/>
      <c r="C2" s="167"/>
      <c r="D2" s="63"/>
      <c r="E2" s="63"/>
      <c r="F2" s="63"/>
      <c r="G2" s="63"/>
      <c r="H2" s="63"/>
      <c r="I2" s="63"/>
    </row>
    <row r="3" spans="1:21" s="77" customFormat="1" ht="41.25" customHeight="1" x14ac:dyDescent="0.25">
      <c r="A3" s="171" t="s">
        <v>4</v>
      </c>
      <c r="B3" s="171"/>
      <c r="C3" s="171"/>
      <c r="D3" s="69"/>
      <c r="E3" s="69"/>
      <c r="F3" s="69"/>
      <c r="G3" s="69"/>
      <c r="H3" s="69"/>
      <c r="I3" s="69"/>
      <c r="J3" s="69"/>
      <c r="K3" s="69"/>
      <c r="L3" s="69"/>
      <c r="M3" s="69"/>
      <c r="N3" s="69"/>
      <c r="O3" s="69"/>
      <c r="P3" s="69"/>
      <c r="Q3" s="69"/>
      <c r="R3" s="69"/>
      <c r="S3" s="69"/>
      <c r="T3" s="69"/>
      <c r="U3" s="69"/>
    </row>
    <row r="4" spans="1:21" s="77" customFormat="1" ht="39.75" customHeight="1" x14ac:dyDescent="0.25">
      <c r="A4" s="167" t="s">
        <v>399</v>
      </c>
      <c r="B4" s="167"/>
      <c r="C4" s="167"/>
      <c r="D4" s="70"/>
      <c r="E4" s="70"/>
      <c r="F4" s="70"/>
      <c r="G4" s="70"/>
      <c r="H4" s="69"/>
      <c r="I4" s="69"/>
      <c r="J4" s="69"/>
      <c r="K4" s="69"/>
      <c r="L4" s="69"/>
      <c r="M4" s="69"/>
      <c r="N4" s="69"/>
      <c r="O4" s="69"/>
      <c r="P4" s="69"/>
      <c r="Q4" s="69"/>
      <c r="R4" s="69"/>
      <c r="S4" s="69"/>
      <c r="T4" s="69"/>
      <c r="U4" s="69"/>
    </row>
    <row r="5" spans="1:21" s="77" customFormat="1" ht="18.75" x14ac:dyDescent="0.25">
      <c r="A5" s="168" t="s">
        <v>368</v>
      </c>
      <c r="B5" s="168"/>
      <c r="C5" s="168"/>
      <c r="D5" s="71"/>
      <c r="E5" s="71"/>
      <c r="F5" s="71"/>
      <c r="G5" s="71"/>
      <c r="H5" s="69"/>
      <c r="I5" s="69"/>
      <c r="J5" s="69"/>
      <c r="K5" s="69"/>
      <c r="L5" s="69"/>
      <c r="M5" s="69"/>
      <c r="N5" s="69"/>
      <c r="O5" s="69"/>
      <c r="P5" s="69"/>
      <c r="Q5" s="69"/>
      <c r="R5" s="69"/>
      <c r="S5" s="69"/>
      <c r="T5" s="69"/>
      <c r="U5" s="69"/>
    </row>
    <row r="6" spans="1:21" s="77" customFormat="1" ht="18.75" x14ac:dyDescent="0.25">
      <c r="A6" s="170" t="s">
        <v>403</v>
      </c>
      <c r="B6" s="170"/>
      <c r="C6" s="170"/>
      <c r="D6" s="70"/>
      <c r="E6" s="70"/>
      <c r="F6" s="70"/>
      <c r="G6" s="70"/>
      <c r="H6" s="69"/>
      <c r="I6" s="69"/>
      <c r="J6" s="69"/>
      <c r="K6" s="69"/>
      <c r="L6" s="69"/>
      <c r="M6" s="69"/>
      <c r="N6" s="69"/>
      <c r="O6" s="69"/>
      <c r="P6" s="69"/>
      <c r="Q6" s="69"/>
      <c r="R6" s="69"/>
      <c r="S6" s="69"/>
      <c r="T6" s="69"/>
      <c r="U6" s="69"/>
    </row>
    <row r="7" spans="1:21" s="77" customFormat="1" ht="18.75" x14ac:dyDescent="0.25">
      <c r="A7" s="168" t="s">
        <v>369</v>
      </c>
      <c r="B7" s="168"/>
      <c r="C7" s="168"/>
      <c r="D7" s="71"/>
      <c r="E7" s="71"/>
      <c r="F7" s="71"/>
      <c r="G7" s="71"/>
      <c r="H7" s="69"/>
      <c r="I7" s="69"/>
      <c r="J7" s="69"/>
      <c r="K7" s="69"/>
      <c r="L7" s="69"/>
      <c r="M7" s="69"/>
      <c r="N7" s="69"/>
      <c r="O7" s="69"/>
      <c r="P7" s="69"/>
      <c r="Q7" s="69"/>
      <c r="R7" s="69"/>
      <c r="S7" s="69"/>
      <c r="T7" s="69"/>
      <c r="U7" s="69"/>
    </row>
    <row r="8" spans="1:21" s="78" customFormat="1" ht="15.75" x14ac:dyDescent="0.25">
      <c r="A8" s="170" t="s">
        <v>404</v>
      </c>
      <c r="B8" s="170"/>
      <c r="C8" s="170"/>
      <c r="D8" s="70"/>
      <c r="E8" s="70"/>
      <c r="F8" s="70"/>
      <c r="G8" s="70"/>
      <c r="H8" s="70"/>
      <c r="I8" s="70"/>
      <c r="J8" s="70"/>
      <c r="K8" s="70"/>
      <c r="L8" s="70"/>
      <c r="M8" s="70"/>
      <c r="N8" s="70"/>
      <c r="O8" s="70"/>
      <c r="P8" s="70"/>
      <c r="Q8" s="70"/>
      <c r="R8" s="70"/>
      <c r="S8" s="70"/>
      <c r="T8" s="70"/>
      <c r="U8" s="70"/>
    </row>
    <row r="9" spans="1:21" s="78" customFormat="1" ht="15" customHeight="1" x14ac:dyDescent="0.25">
      <c r="A9" s="168" t="s">
        <v>3</v>
      </c>
      <c r="B9" s="168"/>
      <c r="C9" s="168"/>
      <c r="D9" s="71"/>
      <c r="E9" s="71"/>
      <c r="F9" s="71"/>
      <c r="G9" s="71"/>
      <c r="H9" s="71"/>
      <c r="I9" s="71"/>
      <c r="J9" s="71"/>
      <c r="K9" s="71"/>
      <c r="L9" s="71"/>
      <c r="M9" s="71"/>
      <c r="N9" s="71"/>
      <c r="O9" s="71"/>
      <c r="P9" s="71"/>
      <c r="Q9" s="71"/>
      <c r="R9" s="71"/>
      <c r="S9" s="71"/>
      <c r="T9" s="71"/>
      <c r="U9" s="71"/>
    </row>
    <row r="10" spans="1:21" s="78" customFormat="1" ht="39" customHeight="1" x14ac:dyDescent="0.25">
      <c r="A10" s="169" t="s">
        <v>338</v>
      </c>
      <c r="B10" s="170"/>
      <c r="C10" s="170"/>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405</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3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6"/>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v>1.4</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47" t="s">
        <v>354</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5">
        <v>12.789</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5">
        <v>10.6902417</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c r="M1" s="178"/>
      <c r="N1" s="178"/>
      <c r="O1" s="178"/>
      <c r="P1" s="178"/>
      <c r="Q1" s="178"/>
      <c r="R1" s="178"/>
      <c r="S1" s="178"/>
    </row>
    <row r="2" spans="1:28" s="7" customFormat="1" ht="37.5" customHeight="1" x14ac:dyDescent="0.2">
      <c r="A2" s="179" t="str">
        <f>'1. паспорт местоположение'!A2</f>
        <v>Год раскрытия информации: 2026 год</v>
      </c>
      <c r="B2" s="179"/>
      <c r="C2" s="179"/>
      <c r="D2" s="179"/>
      <c r="E2" s="179"/>
      <c r="F2" s="179"/>
      <c r="G2" s="179"/>
      <c r="H2" s="179"/>
      <c r="I2" s="179"/>
      <c r="J2" s="179"/>
      <c r="K2" s="179"/>
      <c r="L2" s="179"/>
      <c r="M2" s="179"/>
      <c r="N2" s="179"/>
      <c r="O2" s="179"/>
      <c r="P2" s="179"/>
      <c r="Q2" s="179"/>
      <c r="R2" s="179"/>
      <c r="S2" s="179" t="s">
        <v>5</v>
      </c>
    </row>
    <row r="3" spans="1:28" s="7" customFormat="1" ht="29.25" customHeight="1" x14ac:dyDescent="0.2">
      <c r="A3" s="179" t="str">
        <f>'1. паспорт местоположение'!A3</f>
        <v xml:space="preserve">Паспорт инвестиционного проекта </v>
      </c>
      <c r="B3" s="179"/>
      <c r="C3" s="179"/>
      <c r="D3" s="179"/>
      <c r="E3" s="179"/>
      <c r="F3" s="179"/>
      <c r="G3" s="179"/>
      <c r="H3" s="179"/>
      <c r="I3" s="179"/>
      <c r="J3" s="179"/>
      <c r="K3" s="179"/>
      <c r="L3" s="179"/>
      <c r="M3" s="179"/>
      <c r="N3" s="179"/>
      <c r="O3" s="179"/>
      <c r="P3" s="179"/>
      <c r="Q3" s="179"/>
      <c r="R3" s="179"/>
      <c r="S3" s="179" t="s">
        <v>5</v>
      </c>
    </row>
    <row r="4" spans="1:28" s="7" customFormat="1" ht="43.5" customHeight="1" x14ac:dyDescent="0.2">
      <c r="A4" s="179" t="str">
        <f>'1. паспорт местоположение'!A4</f>
        <v xml:space="preserve">АО "Электросети Кубани" </v>
      </c>
      <c r="B4" s="179"/>
      <c r="C4" s="179"/>
      <c r="D4" s="179"/>
      <c r="E4" s="179"/>
      <c r="F4" s="179"/>
      <c r="G4" s="179"/>
      <c r="H4" s="179"/>
      <c r="I4" s="179"/>
      <c r="J4" s="179"/>
      <c r="K4" s="179"/>
      <c r="L4" s="179"/>
      <c r="M4" s="179"/>
      <c r="N4" s="179"/>
      <c r="O4" s="179"/>
      <c r="P4" s="179"/>
      <c r="Q4" s="179"/>
      <c r="R4" s="179"/>
      <c r="S4" s="179" t="s">
        <v>5</v>
      </c>
    </row>
    <row r="5" spans="1:28" s="7" customFormat="1" ht="15.75"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t="s">
        <v>5</v>
      </c>
    </row>
    <row r="6" spans="1:28" s="7" customFormat="1" ht="28.5" customHeight="1" x14ac:dyDescent="0.2">
      <c r="A6" s="180" t="str">
        <f>'1. паспорт местоположение'!A6</f>
        <v>J_NТх23.24_1.2.2.1.1.32</v>
      </c>
      <c r="B6" s="180"/>
      <c r="C6" s="180"/>
      <c r="D6" s="180"/>
      <c r="E6" s="180"/>
      <c r="F6" s="180"/>
      <c r="G6" s="180"/>
      <c r="H6" s="180"/>
      <c r="I6" s="180"/>
      <c r="J6" s="180"/>
      <c r="K6" s="180"/>
      <c r="L6" s="180"/>
      <c r="M6" s="180"/>
      <c r="N6" s="180"/>
      <c r="O6" s="180"/>
      <c r="P6" s="180"/>
      <c r="Q6" s="180"/>
      <c r="R6" s="180"/>
      <c r="S6" s="180" t="s">
        <v>5</v>
      </c>
      <c r="T6" s="8"/>
      <c r="U6" s="8"/>
      <c r="V6" s="8"/>
      <c r="W6" s="8"/>
      <c r="X6" s="8"/>
      <c r="Y6" s="8"/>
      <c r="Z6" s="8"/>
      <c r="AA6" s="8"/>
      <c r="AB6" s="8"/>
    </row>
    <row r="7" spans="1:28" s="7" customFormat="1" ht="18.75"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t="s">
        <v>5</v>
      </c>
      <c r="T7" s="8"/>
      <c r="U7" s="8"/>
      <c r="V7" s="8"/>
      <c r="W7" s="8"/>
      <c r="X7" s="8"/>
      <c r="Y7" s="8"/>
      <c r="Z7" s="8"/>
      <c r="AA7" s="8"/>
      <c r="AB7" s="8"/>
    </row>
    <row r="8" spans="1:28" s="7" customFormat="1" ht="33.75" customHeight="1" x14ac:dyDescent="0.2">
      <c r="A8" s="180" t="str">
        <f>'1. паспорт местоположение'!A8</f>
        <v>Реконструкция ВЛ- 6 кВ от МТП-35 до кабельн.вставки 10 кВ ТП-117 ул.Серова по участку ТП-35 до ТП-27,17,71, от оп 7/1 до ТП-26 г. Тихорецк</v>
      </c>
      <c r="B8" s="180"/>
      <c r="C8" s="180"/>
      <c r="D8" s="180"/>
      <c r="E8" s="180"/>
      <c r="F8" s="180"/>
      <c r="G8" s="180"/>
      <c r="H8" s="180"/>
      <c r="I8" s="180"/>
      <c r="J8" s="180"/>
      <c r="K8" s="180"/>
      <c r="L8" s="180"/>
      <c r="M8" s="180"/>
      <c r="N8" s="180"/>
      <c r="O8" s="180"/>
      <c r="P8" s="180"/>
      <c r="Q8" s="180"/>
      <c r="R8" s="180"/>
      <c r="S8" s="180" t="s">
        <v>5</v>
      </c>
      <c r="T8" s="8"/>
      <c r="U8" s="8"/>
      <c r="V8" s="8"/>
      <c r="W8" s="8"/>
      <c r="X8" s="8"/>
      <c r="Y8" s="8"/>
      <c r="Z8" s="8"/>
      <c r="AA8" s="8"/>
      <c r="AB8" s="8"/>
    </row>
    <row r="9" spans="1:28" s="7" customFormat="1" ht="18.75"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t="s">
        <v>5</v>
      </c>
      <c r="T9" s="8"/>
      <c r="U9" s="8"/>
      <c r="V9" s="8"/>
      <c r="W9" s="8"/>
      <c r="X9" s="8"/>
      <c r="Y9" s="8"/>
      <c r="Z9" s="8"/>
      <c r="AA9" s="8"/>
      <c r="AB9" s="8"/>
    </row>
    <row r="10" spans="1:28" s="3" customFormat="1" ht="78" customHeight="1" x14ac:dyDescent="0.2">
      <c r="A10" s="175" t="s">
        <v>321</v>
      </c>
      <c r="B10" s="175"/>
      <c r="C10" s="175"/>
      <c r="D10" s="175"/>
      <c r="E10" s="175"/>
      <c r="F10" s="175"/>
      <c r="G10" s="175"/>
      <c r="H10" s="175"/>
      <c r="I10" s="175"/>
      <c r="J10" s="175"/>
      <c r="K10" s="175"/>
      <c r="L10" s="175"/>
      <c r="M10" s="175"/>
      <c r="N10" s="175"/>
      <c r="O10" s="175"/>
      <c r="P10" s="175"/>
      <c r="Q10" s="175"/>
      <c r="R10" s="175"/>
      <c r="S10" s="175"/>
      <c r="T10" s="5"/>
      <c r="U10" s="5"/>
      <c r="V10" s="5"/>
      <c r="W10" s="5"/>
      <c r="X10" s="5"/>
      <c r="Y10" s="5"/>
      <c r="Z10" s="5"/>
      <c r="AA10" s="5"/>
      <c r="AB10" s="5"/>
    </row>
    <row r="11" spans="1:28" s="3" customFormat="1" ht="54" customHeight="1" x14ac:dyDescent="0.2">
      <c r="A11" s="173" t="s">
        <v>2</v>
      </c>
      <c r="B11" s="173" t="s">
        <v>87</v>
      </c>
      <c r="C11" s="176" t="s">
        <v>226</v>
      </c>
      <c r="D11" s="173" t="s">
        <v>225</v>
      </c>
      <c r="E11" s="173" t="s">
        <v>86</v>
      </c>
      <c r="F11" s="173" t="s">
        <v>85</v>
      </c>
      <c r="G11" s="173" t="s">
        <v>221</v>
      </c>
      <c r="H11" s="173" t="s">
        <v>84</v>
      </c>
      <c r="I11" s="173" t="s">
        <v>83</v>
      </c>
      <c r="J11" s="173" t="s">
        <v>82</v>
      </c>
      <c r="K11" s="173" t="s">
        <v>81</v>
      </c>
      <c r="L11" s="173" t="s">
        <v>80</v>
      </c>
      <c r="M11" s="173" t="s">
        <v>79</v>
      </c>
      <c r="N11" s="173" t="s">
        <v>78</v>
      </c>
      <c r="O11" s="173" t="s">
        <v>77</v>
      </c>
      <c r="P11" s="173" t="s">
        <v>76</v>
      </c>
      <c r="Q11" s="173" t="s">
        <v>224</v>
      </c>
      <c r="R11" s="173"/>
      <c r="S11" s="172" t="s">
        <v>319</v>
      </c>
      <c r="T11" s="4"/>
      <c r="U11" s="4"/>
      <c r="V11" s="4"/>
      <c r="W11" s="4"/>
      <c r="X11" s="4"/>
      <c r="Y11" s="4"/>
    </row>
    <row r="12" spans="1:28" s="3" customFormat="1" ht="180.75" customHeight="1" x14ac:dyDescent="0.2">
      <c r="A12" s="173"/>
      <c r="B12" s="173"/>
      <c r="C12" s="177"/>
      <c r="D12" s="173"/>
      <c r="E12" s="173"/>
      <c r="F12" s="173"/>
      <c r="G12" s="173"/>
      <c r="H12" s="173"/>
      <c r="I12" s="173"/>
      <c r="J12" s="173"/>
      <c r="K12" s="173"/>
      <c r="L12" s="173"/>
      <c r="M12" s="173"/>
      <c r="N12" s="173"/>
      <c r="O12" s="173"/>
      <c r="P12" s="173"/>
      <c r="Q12" s="27" t="s">
        <v>222</v>
      </c>
      <c r="R12" s="28" t="s">
        <v>223</v>
      </c>
      <c r="S12" s="172"/>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M15" sqref="M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c r="M1" s="178"/>
      <c r="N1" s="178"/>
      <c r="O1" s="178"/>
      <c r="P1" s="178"/>
      <c r="Q1" s="178"/>
      <c r="R1" s="178"/>
      <c r="S1" s="178"/>
      <c r="T1" s="178"/>
    </row>
    <row r="2" spans="1:20" s="7" customFormat="1" ht="28.5" customHeight="1" x14ac:dyDescent="0.2">
      <c r="A2" s="197" t="str">
        <f>'1. паспорт местоположение'!A2</f>
        <v>Год раскрытия информации: 2026 год</v>
      </c>
      <c r="B2" s="197"/>
      <c r="C2" s="197"/>
      <c r="D2" s="197"/>
      <c r="E2" s="197"/>
      <c r="F2" s="197"/>
      <c r="G2" s="197"/>
      <c r="H2" s="197"/>
      <c r="I2" s="197"/>
      <c r="J2" s="197"/>
      <c r="K2" s="197"/>
      <c r="L2" s="197"/>
      <c r="M2" s="197"/>
      <c r="N2" s="197"/>
      <c r="O2" s="197"/>
      <c r="P2" s="197"/>
      <c r="Q2" s="197"/>
      <c r="R2" s="197"/>
      <c r="S2" s="197"/>
      <c r="T2" s="197"/>
    </row>
    <row r="3" spans="1:20" s="7" customFormat="1" ht="27.75" customHeight="1" x14ac:dyDescent="0.2">
      <c r="A3" s="197" t="str">
        <f>'1. паспорт местоположение'!A3</f>
        <v xml:space="preserve">Паспорт инвестиционного проекта </v>
      </c>
      <c r="B3" s="197"/>
      <c r="C3" s="197"/>
      <c r="D3" s="197"/>
      <c r="E3" s="197"/>
      <c r="F3" s="197"/>
      <c r="G3" s="197"/>
      <c r="H3" s="197"/>
      <c r="I3" s="197"/>
      <c r="J3" s="197"/>
      <c r="K3" s="197"/>
      <c r="L3" s="197"/>
      <c r="M3" s="197"/>
      <c r="N3" s="197"/>
      <c r="O3" s="197"/>
      <c r="P3" s="197"/>
      <c r="Q3" s="197"/>
      <c r="R3" s="197"/>
      <c r="S3" s="197"/>
      <c r="T3" s="197"/>
    </row>
    <row r="4" spans="1:20" s="7" customFormat="1" ht="41.25" customHeight="1" x14ac:dyDescent="0.2">
      <c r="A4" s="197" t="str">
        <f>'1. паспорт местоположение'!A4</f>
        <v xml:space="preserve">АО "Электросети Кубани" </v>
      </c>
      <c r="B4" s="197"/>
      <c r="C4" s="197"/>
      <c r="D4" s="197"/>
      <c r="E4" s="197"/>
      <c r="F4" s="197"/>
      <c r="G4" s="197"/>
      <c r="H4" s="197"/>
      <c r="I4" s="197"/>
      <c r="J4" s="197"/>
      <c r="K4" s="197"/>
      <c r="L4" s="197"/>
      <c r="M4" s="197"/>
      <c r="N4" s="197"/>
      <c r="O4" s="197"/>
      <c r="P4" s="197"/>
      <c r="Q4" s="197"/>
      <c r="R4" s="197"/>
      <c r="S4" s="197"/>
      <c r="T4" s="197"/>
    </row>
    <row r="5" spans="1:20"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row>
    <row r="6" spans="1:20" s="7" customFormat="1" ht="33" customHeight="1" x14ac:dyDescent="0.2">
      <c r="A6" s="184" t="str">
        <f>'1. паспорт местоположение'!A6</f>
        <v>J_NТх23.24_1.2.2.1.1.32</v>
      </c>
      <c r="B6" s="184"/>
      <c r="C6" s="184"/>
      <c r="D6" s="184"/>
      <c r="E6" s="184"/>
      <c r="F6" s="184"/>
      <c r="G6" s="184"/>
      <c r="H6" s="184"/>
      <c r="I6" s="184"/>
      <c r="J6" s="184"/>
      <c r="K6" s="184"/>
      <c r="L6" s="184"/>
      <c r="M6" s="184"/>
      <c r="N6" s="184"/>
      <c r="O6" s="184"/>
      <c r="P6" s="184"/>
      <c r="Q6" s="184"/>
      <c r="R6" s="184"/>
      <c r="S6" s="184"/>
      <c r="T6" s="184"/>
    </row>
    <row r="7" spans="1:20"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row>
    <row r="8" spans="1:20" s="7" customFormat="1" ht="38.25" customHeight="1" x14ac:dyDescent="0.2">
      <c r="A8" s="184" t="str">
        <f>'1. паспорт местоположение'!A8</f>
        <v>Реконструкция ВЛ- 6 кВ от МТП-35 до кабельн.вставки 10 кВ ТП-117 ул.Серова по участку ТП-35 до ТП-27,17,71, от оп 7/1 до ТП-26 г. Тихорецк</v>
      </c>
      <c r="B8" s="184"/>
      <c r="C8" s="184"/>
      <c r="D8" s="184"/>
      <c r="E8" s="184"/>
      <c r="F8" s="184"/>
      <c r="G8" s="184"/>
      <c r="H8" s="184"/>
      <c r="I8" s="184"/>
      <c r="J8" s="184"/>
      <c r="K8" s="184"/>
      <c r="L8" s="184"/>
      <c r="M8" s="184"/>
      <c r="N8" s="184"/>
      <c r="O8" s="184"/>
      <c r="P8" s="184"/>
      <c r="Q8" s="184"/>
      <c r="R8" s="184"/>
      <c r="S8" s="184"/>
      <c r="T8" s="184"/>
    </row>
    <row r="9" spans="1:20"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row>
    <row r="10" spans="1:20" s="3" customFormat="1" ht="33.75" customHeight="1" x14ac:dyDescent="0.2">
      <c r="A10" s="185" t="s">
        <v>324</v>
      </c>
      <c r="B10" s="185"/>
      <c r="C10" s="185"/>
      <c r="D10" s="185"/>
      <c r="E10" s="185"/>
      <c r="F10" s="185"/>
      <c r="G10" s="185"/>
      <c r="H10" s="185"/>
      <c r="I10" s="185"/>
      <c r="J10" s="185"/>
      <c r="K10" s="185"/>
      <c r="L10" s="185"/>
      <c r="M10" s="185"/>
      <c r="N10" s="185"/>
      <c r="O10" s="185"/>
      <c r="P10" s="185"/>
      <c r="Q10" s="185"/>
      <c r="R10" s="185"/>
      <c r="S10" s="185"/>
      <c r="T10" s="185"/>
    </row>
    <row r="11" spans="1:20" ht="46.5" customHeight="1" x14ac:dyDescent="0.25">
      <c r="A11" s="186" t="s">
        <v>2</v>
      </c>
      <c r="B11" s="189" t="s">
        <v>204</v>
      </c>
      <c r="C11" s="190"/>
      <c r="D11" s="193" t="s">
        <v>99</v>
      </c>
      <c r="E11" s="189" t="s">
        <v>345</v>
      </c>
      <c r="F11" s="190"/>
      <c r="G11" s="189" t="s">
        <v>215</v>
      </c>
      <c r="H11" s="190"/>
      <c r="I11" s="189" t="s">
        <v>98</v>
      </c>
      <c r="J11" s="190"/>
      <c r="K11" s="193" t="s">
        <v>97</v>
      </c>
      <c r="L11" s="189" t="s">
        <v>96</v>
      </c>
      <c r="M11" s="190"/>
      <c r="N11" s="189" t="s">
        <v>342</v>
      </c>
      <c r="O11" s="190"/>
      <c r="P11" s="193" t="s">
        <v>95</v>
      </c>
      <c r="Q11" s="181" t="s">
        <v>94</v>
      </c>
      <c r="R11" s="196"/>
      <c r="S11" s="181" t="s">
        <v>93</v>
      </c>
      <c r="T11" s="182"/>
    </row>
    <row r="12" spans="1:20" ht="204.75" customHeight="1" x14ac:dyDescent="0.25">
      <c r="A12" s="187"/>
      <c r="B12" s="191"/>
      <c r="C12" s="192"/>
      <c r="D12" s="195"/>
      <c r="E12" s="191"/>
      <c r="F12" s="192"/>
      <c r="G12" s="191"/>
      <c r="H12" s="192"/>
      <c r="I12" s="191"/>
      <c r="J12" s="192"/>
      <c r="K12" s="194"/>
      <c r="L12" s="191"/>
      <c r="M12" s="192"/>
      <c r="N12" s="191"/>
      <c r="O12" s="192"/>
      <c r="P12" s="194"/>
      <c r="Q12" s="45" t="s">
        <v>92</v>
      </c>
      <c r="R12" s="45" t="s">
        <v>323</v>
      </c>
      <c r="S12" s="45" t="s">
        <v>91</v>
      </c>
      <c r="T12" s="45" t="s">
        <v>90</v>
      </c>
    </row>
    <row r="13" spans="1:20" ht="51.75" customHeight="1" x14ac:dyDescent="0.25">
      <c r="A13" s="188"/>
      <c r="B13" s="61" t="s">
        <v>88</v>
      </c>
      <c r="C13" s="61" t="s">
        <v>89</v>
      </c>
      <c r="D13" s="194"/>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7" zoomScale="80" zoomScaleSheetLayoutView="8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row>
    <row r="2" spans="1:27" s="7" customFormat="1" ht="32.25" customHeight="1" x14ac:dyDescent="0.2">
      <c r="A2" s="197" t="str">
        <f>'1. паспорт местоположение'!A2</f>
        <v>Год раскрытия информации: 2026 год</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row>
    <row r="3" spans="1:27" s="7" customFormat="1" ht="28.5" customHeight="1" x14ac:dyDescent="0.2">
      <c r="A3" s="197" t="str">
        <f>'1. паспорт местоположение'!A3</f>
        <v xml:space="preserve">Паспорт инвестиционного проекта </v>
      </c>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row>
    <row r="4" spans="1:27" s="7" customFormat="1" x14ac:dyDescent="0.2">
      <c r="A4" s="197" t="str">
        <f>'1. паспорт местоположение'!A4</f>
        <v xml:space="preserve">АО "Электросети Кубани" </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row>
    <row r="5" spans="1:27" s="7" customForma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7" customFormat="1" ht="30.75" customHeight="1" x14ac:dyDescent="0.2">
      <c r="A6" s="184" t="str">
        <f>'1. паспорт местоположение'!A6</f>
        <v>J_NТх23.24_1.2.2.1.1.32</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row>
    <row r="7" spans="1:27" s="7" customForma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spans="1:27" s="7" customFormat="1" ht="36" customHeight="1" x14ac:dyDescent="0.2">
      <c r="A8" s="184" t="str">
        <f>'1. паспорт местоположение'!A8</f>
        <v>Реконструкция ВЛ- 6 кВ от МТП-35 до кабельн.вставки 10 кВ ТП-117 ул.Серова по участку ТП-35 до ТП-27,17,71, от оп 7/1 до ТП-26 г. Тихорецк</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row>
    <row r="9" spans="1:27"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ht="59.25" customHeight="1" x14ac:dyDescent="0.25">
      <c r="A10" s="185" t="s">
        <v>326</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row>
    <row r="11" spans="1:27" ht="15.75" customHeight="1" x14ac:dyDescent="0.25">
      <c r="A11" s="198" t="s">
        <v>2</v>
      </c>
      <c r="B11" s="200" t="s">
        <v>330</v>
      </c>
      <c r="C11" s="201"/>
      <c r="D11" s="200" t="s">
        <v>332</v>
      </c>
      <c r="E11" s="201"/>
      <c r="F11" s="181" t="s">
        <v>81</v>
      </c>
      <c r="G11" s="182"/>
      <c r="H11" s="182"/>
      <c r="I11" s="196"/>
      <c r="J11" s="198" t="s">
        <v>333</v>
      </c>
      <c r="K11" s="200" t="s">
        <v>334</v>
      </c>
      <c r="L11" s="201"/>
      <c r="M11" s="200" t="s">
        <v>335</v>
      </c>
      <c r="N11" s="201"/>
      <c r="O11" s="200" t="s">
        <v>325</v>
      </c>
      <c r="P11" s="201"/>
      <c r="Q11" s="200" t="s">
        <v>104</v>
      </c>
      <c r="R11" s="201"/>
      <c r="S11" s="198" t="s">
        <v>103</v>
      </c>
      <c r="T11" s="198" t="s">
        <v>336</v>
      </c>
      <c r="U11" s="198" t="s">
        <v>331</v>
      </c>
      <c r="V11" s="200" t="s">
        <v>102</v>
      </c>
      <c r="W11" s="201"/>
      <c r="X11" s="181" t="s">
        <v>94</v>
      </c>
      <c r="Y11" s="182"/>
      <c r="Z11" s="181" t="s">
        <v>93</v>
      </c>
      <c r="AA11" s="182"/>
    </row>
    <row r="12" spans="1:27" ht="216" customHeight="1" x14ac:dyDescent="0.25">
      <c r="A12" s="204"/>
      <c r="B12" s="202"/>
      <c r="C12" s="203"/>
      <c r="D12" s="202"/>
      <c r="E12" s="203"/>
      <c r="F12" s="181" t="s">
        <v>101</v>
      </c>
      <c r="G12" s="196"/>
      <c r="H12" s="181" t="s">
        <v>100</v>
      </c>
      <c r="I12" s="196"/>
      <c r="J12" s="199"/>
      <c r="K12" s="202"/>
      <c r="L12" s="203"/>
      <c r="M12" s="202"/>
      <c r="N12" s="203"/>
      <c r="O12" s="202"/>
      <c r="P12" s="203"/>
      <c r="Q12" s="202"/>
      <c r="R12" s="203"/>
      <c r="S12" s="199"/>
      <c r="T12" s="199"/>
      <c r="U12" s="199"/>
      <c r="V12" s="202"/>
      <c r="W12" s="203"/>
      <c r="X12" s="45" t="s">
        <v>92</v>
      </c>
      <c r="Y12" s="45" t="s">
        <v>323</v>
      </c>
      <c r="Z12" s="45" t="s">
        <v>91</v>
      </c>
      <c r="AA12" s="45" t="s">
        <v>90</v>
      </c>
    </row>
    <row r="13" spans="1:27" ht="60" customHeight="1" x14ac:dyDescent="0.25">
      <c r="A13" s="199"/>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406</v>
      </c>
      <c r="C15" s="121" t="s">
        <v>406</v>
      </c>
      <c r="D15" s="121" t="s">
        <v>372</v>
      </c>
      <c r="E15" s="121" t="s">
        <v>372</v>
      </c>
      <c r="F15" s="121">
        <v>6</v>
      </c>
      <c r="G15" s="134">
        <v>6</v>
      </c>
      <c r="H15" s="121">
        <v>6</v>
      </c>
      <c r="I15" s="134">
        <v>6</v>
      </c>
      <c r="J15" s="157">
        <v>1983</v>
      </c>
      <c r="K15" s="121">
        <v>1</v>
      </c>
      <c r="L15" s="135" t="s">
        <v>59</v>
      </c>
      <c r="M15" s="121">
        <v>70</v>
      </c>
      <c r="N15" s="136">
        <v>120</v>
      </c>
      <c r="O15" s="121" t="s">
        <v>398</v>
      </c>
      <c r="P15" s="121" t="s">
        <v>398</v>
      </c>
      <c r="Q15" s="161">
        <v>3.0920000000000005</v>
      </c>
      <c r="R15" s="162">
        <v>3.0920000000000005</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8" t="str">
        <f>'1. паспорт местоположение'!A1</f>
        <v>Приложение  № _____
к приказу Минэнерго России
от 05.05.2016г. №380</v>
      </c>
      <c r="B1" s="178"/>
      <c r="C1" s="178"/>
      <c r="D1" s="11"/>
      <c r="E1" s="11"/>
    </row>
    <row r="2" spans="1:28" s="7" customFormat="1" ht="27.75" customHeight="1" x14ac:dyDescent="0.2">
      <c r="A2" s="197" t="str">
        <f>'1. паспорт местоположение'!A2</f>
        <v>Год раскрытия информации: 2026 год</v>
      </c>
      <c r="B2" s="197"/>
      <c r="C2" s="197"/>
      <c r="D2" s="11"/>
      <c r="E2" s="11"/>
    </row>
    <row r="3" spans="1:28" s="7" customFormat="1" ht="27.75" customHeight="1" x14ac:dyDescent="0.2">
      <c r="A3" s="197" t="str">
        <f>'1. паспорт местоположение'!A3</f>
        <v xml:space="preserve">Паспорт инвестиционного проекта </v>
      </c>
      <c r="B3" s="197"/>
      <c r="C3" s="197"/>
      <c r="D3" s="11"/>
      <c r="E3" s="11"/>
    </row>
    <row r="4" spans="1:28" s="7" customFormat="1" ht="33.75" customHeight="1" x14ac:dyDescent="0.2">
      <c r="A4" s="197" t="str">
        <f>'1. паспорт местоположение'!A4</f>
        <v xml:space="preserve">АО "Электросети Кубани" </v>
      </c>
      <c r="B4" s="197"/>
      <c r="C4" s="197"/>
      <c r="D4" s="11"/>
      <c r="E4" s="11"/>
    </row>
    <row r="5" spans="1:28" s="7" customFormat="1" ht="25.5" customHeight="1" x14ac:dyDescent="0.2">
      <c r="A5" s="183" t="str">
        <f>'1. паспорт местоположение'!A5</f>
        <v>(фирменное наименование субъекта электроэнергетики)</v>
      </c>
      <c r="B5" s="183"/>
      <c r="C5" s="183"/>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4" t="str">
        <f>'1. паспорт местоположение'!A6</f>
        <v>J_NТх23.24_1.2.2.1.1.32</v>
      </c>
      <c r="B6" s="184"/>
      <c r="C6" s="184"/>
      <c r="D6" s="11"/>
      <c r="E6" s="11"/>
      <c r="F6" s="10"/>
    </row>
    <row r="7" spans="1:28" s="7" customFormat="1" ht="18.75" x14ac:dyDescent="0.2">
      <c r="A7" s="183" t="str">
        <f>'1. паспорт местоположение'!A7</f>
        <v>(идентификатор инвестиционного проекта)</v>
      </c>
      <c r="B7" s="183"/>
      <c r="C7" s="183"/>
      <c r="D7" s="8"/>
      <c r="E7" s="8"/>
      <c r="F7" s="8"/>
      <c r="G7" s="8"/>
      <c r="H7" s="8"/>
      <c r="I7" s="8"/>
      <c r="J7" s="8"/>
      <c r="K7" s="8"/>
      <c r="L7" s="8"/>
      <c r="M7" s="8"/>
      <c r="N7" s="8"/>
      <c r="O7" s="8"/>
      <c r="P7" s="8"/>
      <c r="Q7" s="8"/>
      <c r="R7" s="8"/>
      <c r="S7" s="8"/>
      <c r="T7" s="8"/>
    </row>
    <row r="8" spans="1:28" s="7" customFormat="1" ht="32.25" customHeight="1" x14ac:dyDescent="0.2">
      <c r="A8" s="184" t="str">
        <f>'1. паспорт местоположение'!A8</f>
        <v>Реконструкция ВЛ- 6 кВ от МТП-35 до кабельн.вставки 10 кВ ТП-117 ул.Серова по участку ТП-35 до ТП-27,17,71, от оп 7/1 до ТП-26 г. Тихорецк</v>
      </c>
      <c r="B8" s="184"/>
      <c r="C8" s="184"/>
      <c r="D8" s="9"/>
      <c r="E8" s="9"/>
      <c r="F8" s="9"/>
      <c r="G8" s="8"/>
      <c r="H8" s="8"/>
      <c r="I8" s="8"/>
      <c r="J8" s="8"/>
      <c r="K8" s="8"/>
      <c r="L8" s="8"/>
      <c r="M8" s="8"/>
      <c r="N8" s="8"/>
      <c r="O8" s="8"/>
      <c r="P8" s="8"/>
      <c r="Q8" s="8"/>
      <c r="R8" s="8"/>
      <c r="S8" s="8"/>
      <c r="T8" s="8"/>
    </row>
    <row r="9" spans="1:28" s="7" customFormat="1" ht="18.75" x14ac:dyDescent="0.2">
      <c r="A9" s="183" t="str">
        <f>'1. паспорт местоположение'!A9</f>
        <v xml:space="preserve">         (наименование инвестиционного проекта)</v>
      </c>
      <c r="B9" s="183"/>
      <c r="C9" s="183"/>
      <c r="D9" s="6"/>
      <c r="E9" s="6"/>
      <c r="F9" s="6"/>
      <c r="G9" s="8"/>
      <c r="H9" s="8"/>
      <c r="I9" s="8"/>
      <c r="J9" s="8"/>
      <c r="K9" s="8"/>
      <c r="L9" s="8"/>
      <c r="M9" s="8"/>
      <c r="N9" s="8"/>
      <c r="O9" s="8"/>
      <c r="P9" s="8"/>
      <c r="Q9" s="8"/>
      <c r="R9" s="8"/>
      <c r="S9" s="8"/>
      <c r="T9" s="8"/>
    </row>
    <row r="10" spans="1:28" s="3" customFormat="1" ht="37.5" customHeight="1" x14ac:dyDescent="0.2">
      <c r="A10" s="205" t="s">
        <v>320</v>
      </c>
      <c r="B10" s="205"/>
      <c r="C10" s="205"/>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ВЛ- 6 кВ от МТП-35 до кабельн.вставки 10 кВ ТП-117 ул.Серова по участку ТП-35 до ТП-27,17,71, от оп 7/1 до ТП-26 г. 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408</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4"/>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1"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407</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11" sqref="C11:C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c r="M1" s="178"/>
      <c r="N1" s="178"/>
      <c r="O1" s="178"/>
    </row>
    <row r="2" spans="1:28" s="7" customFormat="1" ht="24.75" customHeight="1" x14ac:dyDescent="0.2">
      <c r="A2" s="197" t="str">
        <f>'1. паспорт местоположение'!A2</f>
        <v>Год раскрытия информации: 2026 год</v>
      </c>
      <c r="B2" s="197"/>
      <c r="C2" s="197"/>
      <c r="D2" s="197"/>
      <c r="E2" s="197"/>
      <c r="F2" s="197"/>
      <c r="G2" s="197"/>
      <c r="H2" s="197"/>
      <c r="I2" s="197"/>
      <c r="J2" s="197"/>
      <c r="K2" s="197"/>
      <c r="L2" s="197"/>
      <c r="M2" s="197"/>
      <c r="N2" s="197"/>
      <c r="O2" s="197"/>
    </row>
    <row r="3" spans="1:28" s="7" customFormat="1" ht="30" customHeight="1" x14ac:dyDescent="0.2">
      <c r="A3" s="197" t="str">
        <f>'1. паспорт местоположение'!A3</f>
        <v xml:space="preserve">Паспорт инвестиционного проекта </v>
      </c>
      <c r="B3" s="197"/>
      <c r="C3" s="197"/>
      <c r="D3" s="197"/>
      <c r="E3" s="197"/>
      <c r="F3" s="197"/>
      <c r="G3" s="197"/>
      <c r="H3" s="197"/>
      <c r="I3" s="197"/>
      <c r="J3" s="197"/>
      <c r="K3" s="197"/>
      <c r="L3" s="197"/>
      <c r="M3" s="197"/>
      <c r="N3" s="197"/>
      <c r="O3" s="197"/>
    </row>
    <row r="4" spans="1:28" s="7" customFormat="1" ht="36" customHeight="1" x14ac:dyDescent="0.2">
      <c r="A4" s="197" t="str">
        <f>'1. паспорт местоположение'!A4</f>
        <v xml:space="preserve">АО "Электросети Кубани" </v>
      </c>
      <c r="B4" s="197"/>
      <c r="C4" s="197"/>
      <c r="D4" s="197"/>
      <c r="E4" s="197"/>
      <c r="F4" s="197"/>
      <c r="G4" s="197"/>
      <c r="H4" s="197"/>
      <c r="I4" s="197"/>
      <c r="J4" s="197"/>
      <c r="K4" s="197"/>
      <c r="L4" s="197"/>
      <c r="M4" s="197"/>
      <c r="N4" s="197"/>
      <c r="O4" s="197"/>
    </row>
    <row r="5" spans="1:28" s="7" customFormat="1" ht="18.75" customHeight="1"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63"/>
      <c r="Q5" s="63"/>
      <c r="R5" s="63"/>
      <c r="S5" s="63"/>
      <c r="T5" s="63"/>
      <c r="U5" s="63"/>
      <c r="V5" s="63"/>
      <c r="W5" s="63"/>
      <c r="X5" s="63"/>
      <c r="Y5" s="63"/>
      <c r="Z5" s="63"/>
      <c r="AA5" s="63"/>
      <c r="AB5" s="63"/>
    </row>
    <row r="6" spans="1:28" s="7" customFormat="1" ht="39.75" customHeight="1" x14ac:dyDescent="0.2">
      <c r="A6" s="197" t="str">
        <f>'1. паспорт местоположение'!A6</f>
        <v>J_NТх23.24_1.2.2.1.1.32</v>
      </c>
      <c r="B6" s="197"/>
      <c r="C6" s="197"/>
      <c r="D6" s="197"/>
      <c r="E6" s="197"/>
      <c r="F6" s="197"/>
      <c r="G6" s="197"/>
      <c r="H6" s="197"/>
      <c r="I6" s="197"/>
      <c r="J6" s="197"/>
      <c r="K6" s="197"/>
      <c r="L6" s="197"/>
      <c r="M6" s="197"/>
      <c r="N6" s="197"/>
      <c r="O6" s="197"/>
    </row>
    <row r="7" spans="1:28" s="7" customFormat="1" ht="18.75" customHeight="1"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8"/>
      <c r="Q7" s="8"/>
      <c r="R7" s="8"/>
      <c r="S7" s="8"/>
      <c r="T7" s="8"/>
      <c r="U7" s="8"/>
      <c r="V7" s="8"/>
      <c r="W7" s="8"/>
      <c r="X7" s="8"/>
      <c r="Y7" s="8"/>
      <c r="Z7" s="8"/>
    </row>
    <row r="8" spans="1:28" s="7" customFormat="1" ht="28.5" customHeight="1" x14ac:dyDescent="0.2">
      <c r="A8" s="197" t="str">
        <f>'1. паспорт местоположение'!A8</f>
        <v>Реконструкция ВЛ- 6 кВ от МТП-35 до кабельн.вставки 10 кВ ТП-117 ул.Серова по участку ТП-35 до ТП-27,17,71, от оп 7/1 до ТП-26 г. Тихорецк</v>
      </c>
      <c r="B8" s="197"/>
      <c r="C8" s="197"/>
      <c r="D8" s="197"/>
      <c r="E8" s="197"/>
      <c r="F8" s="197"/>
      <c r="G8" s="197"/>
      <c r="H8" s="197"/>
      <c r="I8" s="197"/>
      <c r="J8" s="197"/>
      <c r="K8" s="197"/>
      <c r="L8" s="197"/>
      <c r="M8" s="197"/>
      <c r="N8" s="197"/>
      <c r="O8" s="197"/>
      <c r="P8" s="8"/>
      <c r="Q8" s="8"/>
      <c r="R8" s="8"/>
      <c r="S8" s="8"/>
      <c r="T8" s="8"/>
      <c r="U8" s="8"/>
      <c r="V8" s="8"/>
      <c r="W8" s="8"/>
      <c r="X8" s="8"/>
      <c r="Y8" s="8"/>
      <c r="Z8" s="8"/>
    </row>
    <row r="9" spans="1:28" s="7" customFormat="1" ht="18.75" customHeight="1"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8"/>
      <c r="Q9" s="8"/>
      <c r="R9" s="8"/>
      <c r="S9" s="8"/>
      <c r="T9" s="8"/>
      <c r="U9" s="8"/>
      <c r="V9" s="8"/>
      <c r="W9" s="8"/>
      <c r="X9" s="8"/>
      <c r="Y9" s="8"/>
      <c r="Z9" s="8"/>
    </row>
    <row r="10" spans="1:28" s="3" customFormat="1" ht="91.5" customHeight="1" x14ac:dyDescent="0.2">
      <c r="A10" s="206" t="s">
        <v>327</v>
      </c>
      <c r="B10" s="206"/>
      <c r="C10" s="206"/>
      <c r="D10" s="206"/>
      <c r="E10" s="206"/>
      <c r="F10" s="206"/>
      <c r="G10" s="206"/>
      <c r="H10" s="206"/>
      <c r="I10" s="206"/>
      <c r="J10" s="206"/>
      <c r="K10" s="206"/>
      <c r="L10" s="206"/>
      <c r="M10" s="206"/>
      <c r="N10" s="206"/>
      <c r="O10" s="206"/>
      <c r="P10" s="5"/>
      <c r="Q10" s="5"/>
      <c r="R10" s="5"/>
      <c r="S10" s="5"/>
      <c r="T10" s="5"/>
      <c r="U10" s="5"/>
      <c r="V10" s="5"/>
      <c r="W10" s="5"/>
      <c r="X10" s="5"/>
      <c r="Y10" s="5"/>
      <c r="Z10" s="5"/>
    </row>
    <row r="11" spans="1:28" s="3" customFormat="1" ht="78" customHeight="1" x14ac:dyDescent="0.2">
      <c r="A11" s="173" t="s">
        <v>2</v>
      </c>
      <c r="B11" s="173" t="s">
        <v>75</v>
      </c>
      <c r="C11" s="173" t="s">
        <v>74</v>
      </c>
      <c r="D11" s="173" t="s">
        <v>66</v>
      </c>
      <c r="E11" s="207" t="s">
        <v>73</v>
      </c>
      <c r="F11" s="208"/>
      <c r="G11" s="208"/>
      <c r="H11" s="208"/>
      <c r="I11" s="209"/>
      <c r="J11" s="173" t="s">
        <v>72</v>
      </c>
      <c r="K11" s="173"/>
      <c r="L11" s="173"/>
      <c r="M11" s="173"/>
      <c r="N11" s="173"/>
      <c r="O11" s="173"/>
      <c r="P11" s="4"/>
      <c r="Q11" s="4"/>
      <c r="R11" s="4"/>
      <c r="S11" s="4"/>
      <c r="T11" s="4"/>
      <c r="U11" s="4"/>
      <c r="V11" s="4"/>
      <c r="W11" s="4"/>
    </row>
    <row r="12" spans="1:28" s="3" customFormat="1" ht="51" customHeight="1" x14ac:dyDescent="0.2">
      <c r="A12" s="173"/>
      <c r="B12" s="173"/>
      <c r="C12" s="173"/>
      <c r="D12" s="173"/>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zoomScale="55" zoomScaleNormal="100" zoomScaleSheetLayoutView="55" workbookViewId="0">
      <selection activeCell="H20" sqref="H20"/>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row>
    <row r="2" spans="1:43" ht="32.25" customHeight="1" x14ac:dyDescent="0.25">
      <c r="A2" s="197" t="str">
        <f>'1. паспорт местоположение'!A2</f>
        <v>Год раскрытия информации: 2026 год</v>
      </c>
      <c r="B2" s="197"/>
      <c r="C2" s="197"/>
      <c r="D2" s="197"/>
      <c r="E2" s="197"/>
      <c r="F2" s="197"/>
      <c r="G2" s="197"/>
      <c r="H2" s="197"/>
      <c r="I2" s="197"/>
      <c r="J2" s="197"/>
      <c r="K2" s="197"/>
      <c r="L2" s="197"/>
    </row>
    <row r="3" spans="1:43" ht="31.5" customHeight="1" x14ac:dyDescent="0.25">
      <c r="A3" s="197" t="str">
        <f>'1. паспорт местоположение'!A3</f>
        <v xml:space="preserve">Паспорт инвестиционного проекта </v>
      </c>
      <c r="B3" s="197"/>
      <c r="C3" s="197"/>
      <c r="D3" s="197"/>
      <c r="E3" s="197"/>
      <c r="F3" s="197"/>
      <c r="G3" s="197"/>
      <c r="H3" s="197"/>
      <c r="I3" s="197"/>
      <c r="J3" s="197"/>
      <c r="K3" s="197"/>
      <c r="L3" s="197"/>
    </row>
    <row r="4" spans="1:43" ht="25.5" customHeight="1" x14ac:dyDescent="0.25">
      <c r="A4" s="197" t="str">
        <f>'1. паспорт местоположение'!A4</f>
        <v xml:space="preserve">АО "Электросети Кубани" </v>
      </c>
      <c r="B4" s="197"/>
      <c r="C4" s="197"/>
      <c r="D4" s="197"/>
      <c r="E4" s="197"/>
      <c r="F4" s="197"/>
      <c r="G4" s="197"/>
      <c r="H4" s="197"/>
      <c r="I4" s="197"/>
      <c r="J4" s="197"/>
      <c r="K4" s="197"/>
      <c r="L4" s="197"/>
    </row>
    <row r="5" spans="1:43"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4" t="str">
        <f>'1. паспорт местоположение'!A6</f>
        <v>J_NТх23.24_1.2.2.1.1.32</v>
      </c>
      <c r="B6" s="184"/>
      <c r="C6" s="184"/>
      <c r="D6" s="184"/>
      <c r="E6" s="184"/>
      <c r="F6" s="184"/>
      <c r="G6" s="184"/>
      <c r="H6" s="184"/>
      <c r="I6" s="184"/>
      <c r="J6" s="184"/>
      <c r="K6" s="184"/>
      <c r="L6" s="184"/>
    </row>
    <row r="7" spans="1:43"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row>
    <row r="8" spans="1:43" ht="23.25" customHeight="1" x14ac:dyDescent="0.25">
      <c r="A8" s="184" t="str">
        <f>'1. паспорт местоположение'!A8</f>
        <v>Реконструкция ВЛ- 6 кВ от МТП-35 до кабельн.вставки 10 кВ ТП-117 ул.Серова по участку ТП-35 до ТП-27,17,71, от оп 7/1 до ТП-26 г. Тихорецк</v>
      </c>
      <c r="B8" s="184"/>
      <c r="C8" s="184"/>
      <c r="D8" s="184"/>
      <c r="E8" s="184"/>
      <c r="F8" s="184"/>
      <c r="G8" s="184"/>
      <c r="H8" s="184"/>
      <c r="I8" s="184"/>
      <c r="J8" s="184"/>
      <c r="K8" s="184"/>
      <c r="L8" s="184"/>
    </row>
    <row r="9" spans="1:43"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row>
    <row r="10" spans="1:43" ht="43.5" customHeight="1" x14ac:dyDescent="0.25">
      <c r="A10" s="210" t="s">
        <v>361</v>
      </c>
      <c r="B10" s="210"/>
      <c r="C10" s="210"/>
      <c r="D10" s="210"/>
      <c r="E10" s="210"/>
      <c r="F10" s="210"/>
      <c r="G10" s="210"/>
      <c r="H10" s="210"/>
      <c r="I10" s="210"/>
      <c r="J10" s="210"/>
      <c r="K10" s="210"/>
      <c r="L10" s="210"/>
    </row>
    <row r="11" spans="1:43" ht="28.5" customHeight="1" x14ac:dyDescent="0.25">
      <c r="A11" s="211" t="s">
        <v>203</v>
      </c>
      <c r="B11" s="211" t="s">
        <v>202</v>
      </c>
      <c r="C11" s="217" t="s">
        <v>274</v>
      </c>
      <c r="D11" s="217"/>
      <c r="E11" s="217"/>
      <c r="F11" s="217"/>
      <c r="G11" s="217"/>
      <c r="H11" s="217"/>
      <c r="I11" s="212" t="s">
        <v>201</v>
      </c>
      <c r="J11" s="214" t="s">
        <v>276</v>
      </c>
      <c r="K11" s="211" t="s">
        <v>200</v>
      </c>
      <c r="L11" s="213" t="s">
        <v>275</v>
      </c>
    </row>
    <row r="12" spans="1:43" ht="58.5" customHeight="1" x14ac:dyDescent="0.25">
      <c r="A12" s="211"/>
      <c r="B12" s="211"/>
      <c r="C12" s="218" t="s">
        <v>1</v>
      </c>
      <c r="D12" s="218"/>
      <c r="E12" s="51"/>
      <c r="F12" s="52"/>
      <c r="G12" s="219" t="s">
        <v>0</v>
      </c>
      <c r="H12" s="220"/>
      <c r="I12" s="212"/>
      <c r="J12" s="215"/>
      <c r="K12" s="211"/>
      <c r="L12" s="213"/>
    </row>
    <row r="13" spans="1:43" ht="63" x14ac:dyDescent="0.25">
      <c r="A13" s="211"/>
      <c r="B13" s="211"/>
      <c r="C13" s="67" t="s">
        <v>199</v>
      </c>
      <c r="D13" s="67" t="s">
        <v>198</v>
      </c>
      <c r="E13" s="67" t="s">
        <v>199</v>
      </c>
      <c r="F13" s="67" t="s">
        <v>198</v>
      </c>
      <c r="G13" s="67" t="s">
        <v>199</v>
      </c>
      <c r="H13" s="67" t="s">
        <v>198</v>
      </c>
      <c r="I13" s="212"/>
      <c r="J13" s="216"/>
      <c r="K13" s="211"/>
      <c r="L13" s="213"/>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8"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49"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2025</v>
      </c>
      <c r="D38" s="43">
        <v>2025</v>
      </c>
      <c r="E38" s="43" t="s">
        <v>354</v>
      </c>
      <c r="F38" s="43" t="s">
        <v>354</v>
      </c>
      <c r="G38" s="43">
        <v>2025</v>
      </c>
      <c r="H38" s="43">
        <v>2025</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2025</v>
      </c>
      <c r="D44" s="43">
        <v>2025</v>
      </c>
      <c r="E44" s="43" t="s">
        <v>354</v>
      </c>
      <c r="F44" s="43" t="s">
        <v>354</v>
      </c>
      <c r="G44" s="43">
        <v>2025</v>
      </c>
      <c r="H44" s="43">
        <v>2025</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15" activePane="bottomLeft" state="frozen"/>
      <selection activeCell="A11" sqref="A11"/>
      <selection pane="bottomLeft" activeCell="O18" sqref="O18"/>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row>
    <row r="2" spans="1:31" ht="30.75" customHeight="1" x14ac:dyDescent="0.25">
      <c r="A2" s="197" t="str">
        <f>'1. паспорт местоположение'!A2</f>
        <v>Год раскрытия информации: 2026 год</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row>
    <row r="3" spans="1:31" ht="30" customHeight="1" x14ac:dyDescent="0.25">
      <c r="A3" s="197" t="str">
        <f>'1. паспорт местоположение'!A3</f>
        <v xml:space="preserve">Паспорт инвестиционного проекта </v>
      </c>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row>
    <row r="4" spans="1:31" ht="32.25" customHeight="1" x14ac:dyDescent="0.25">
      <c r="A4" s="197" t="str">
        <f>'1. паспорт местоположение'!A4</f>
        <v xml:space="preserve">АО "Электросети Кубани" </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row>
    <row r="5" spans="1:3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31" ht="36.75" customHeight="1" x14ac:dyDescent="0.25">
      <c r="A6" s="184" t="str">
        <f>'1. паспорт местоположение'!A6</f>
        <v>J_NТх23.24_1.2.2.1.1.32</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row>
    <row r="7" spans="1:3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spans="1:31" ht="42" customHeight="1" x14ac:dyDescent="0.25">
      <c r="A8" s="184" t="str">
        <f>'1. паспорт местоположение'!A8</f>
        <v>Реконструкция ВЛ- 6 кВ от МТП-35 до кабельн.вставки 10 кВ ТП-117 ул.Серова по участку ТП-35 до ТП-27,17,71, от оп 7/1 до ТП-26 г. Тихорецк</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row>
    <row r="9" spans="1:31"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row>
    <row r="10" spans="1:31" ht="27.75" customHeight="1" x14ac:dyDescent="0.25">
      <c r="A10" s="222" t="s">
        <v>362</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row>
    <row r="11" spans="1:31" ht="33" customHeight="1" x14ac:dyDescent="0.25">
      <c r="A11" s="211" t="s">
        <v>169</v>
      </c>
      <c r="B11" s="211" t="s">
        <v>168</v>
      </c>
      <c r="C11" s="211" t="s">
        <v>167</v>
      </c>
      <c r="D11" s="211"/>
      <c r="E11" s="221" t="s">
        <v>166</v>
      </c>
      <c r="F11" s="221"/>
      <c r="G11" s="211" t="s">
        <v>390</v>
      </c>
      <c r="H11" s="224" t="s">
        <v>385</v>
      </c>
      <c r="I11" s="224"/>
      <c r="J11" s="224"/>
      <c r="K11" s="224"/>
      <c r="L11" s="224" t="s">
        <v>386</v>
      </c>
      <c r="M11" s="224"/>
      <c r="N11" s="224"/>
      <c r="O11" s="224"/>
      <c r="P11" s="224" t="s">
        <v>387</v>
      </c>
      <c r="Q11" s="224"/>
      <c r="R11" s="224"/>
      <c r="S11" s="224"/>
      <c r="T11" s="224" t="s">
        <v>388</v>
      </c>
      <c r="U11" s="224"/>
      <c r="V11" s="224"/>
      <c r="W11" s="224"/>
      <c r="X11" s="224" t="s">
        <v>389</v>
      </c>
      <c r="Y11" s="224"/>
      <c r="Z11" s="224"/>
      <c r="AA11" s="224"/>
      <c r="AB11" s="223" t="s">
        <v>165</v>
      </c>
      <c r="AC11" s="223"/>
      <c r="AD11" s="86"/>
      <c r="AE11" s="86"/>
    </row>
    <row r="12" spans="1:31" ht="99.75" customHeight="1" x14ac:dyDescent="0.25">
      <c r="A12" s="211"/>
      <c r="B12" s="211"/>
      <c r="C12" s="211"/>
      <c r="D12" s="211"/>
      <c r="E12" s="221"/>
      <c r="F12" s="221"/>
      <c r="G12" s="211"/>
      <c r="H12" s="211" t="s">
        <v>1</v>
      </c>
      <c r="I12" s="211"/>
      <c r="J12" s="211" t="s">
        <v>164</v>
      </c>
      <c r="K12" s="211"/>
      <c r="L12" s="211" t="s">
        <v>1</v>
      </c>
      <c r="M12" s="211"/>
      <c r="N12" s="211" t="s">
        <v>164</v>
      </c>
      <c r="O12" s="211"/>
      <c r="P12" s="211" t="s">
        <v>1</v>
      </c>
      <c r="Q12" s="211"/>
      <c r="R12" s="211" t="s">
        <v>164</v>
      </c>
      <c r="S12" s="211"/>
      <c r="T12" s="211" t="s">
        <v>1</v>
      </c>
      <c r="U12" s="211"/>
      <c r="V12" s="211" t="s">
        <v>164</v>
      </c>
      <c r="W12" s="211"/>
      <c r="X12" s="211" t="s">
        <v>1</v>
      </c>
      <c r="Y12" s="211"/>
      <c r="Z12" s="211" t="s">
        <v>164</v>
      </c>
      <c r="AA12" s="211"/>
      <c r="AB12" s="223"/>
      <c r="AC12" s="223"/>
    </row>
    <row r="13" spans="1:31" ht="89.25" customHeight="1" x14ac:dyDescent="0.25">
      <c r="A13" s="211"/>
      <c r="B13" s="211"/>
      <c r="C13" s="66" t="s">
        <v>1</v>
      </c>
      <c r="D13" s="66" t="s">
        <v>162</v>
      </c>
      <c r="E13" s="36" t="s">
        <v>391</v>
      </c>
      <c r="F13" s="36" t="s">
        <v>392</v>
      </c>
      <c r="G13" s="211"/>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11.04263405</v>
      </c>
      <c r="L15" s="41">
        <f t="shared" si="0"/>
        <v>0</v>
      </c>
      <c r="M15" s="41" t="s">
        <v>354</v>
      </c>
      <c r="N15" s="41">
        <f t="shared" si="0"/>
        <v>0</v>
      </c>
      <c r="O15" s="41">
        <v>1.74651091</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11.04263405</v>
      </c>
      <c r="L18" s="36"/>
      <c r="M18" s="36" t="s">
        <v>354</v>
      </c>
      <c r="N18" s="36"/>
      <c r="O18" s="36">
        <v>1.74651091</v>
      </c>
      <c r="P18" s="152"/>
      <c r="Q18" s="36" t="s">
        <v>354</v>
      </c>
      <c r="R18" s="36"/>
      <c r="S18" s="36" t="s">
        <v>354</v>
      </c>
      <c r="T18" s="153"/>
      <c r="U18" s="131" t="s">
        <v>354</v>
      </c>
      <c r="V18" s="131">
        <v>0</v>
      </c>
      <c r="W18" s="131" t="s">
        <v>354</v>
      </c>
      <c r="X18" s="164"/>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10.6902417</v>
      </c>
      <c r="L21" s="41">
        <f t="shared" si="4"/>
        <v>0</v>
      </c>
      <c r="M21" s="41" t="s">
        <v>354</v>
      </c>
      <c r="N21" s="41">
        <f t="shared" si="4"/>
        <v>0</v>
      </c>
      <c r="O21" s="41" t="s">
        <v>354</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t="str">
        <f>C28</f>
        <v>НД</v>
      </c>
      <c r="U28" s="36"/>
      <c r="V28" s="36"/>
      <c r="W28" s="36"/>
      <c r="X28" s="36"/>
      <c r="Y28" s="36"/>
      <c r="Z28" s="36"/>
      <c r="AA28" s="36"/>
      <c r="AB28" s="41" t="e">
        <f t="shared" si="7"/>
        <v>#VALUE!</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v>3.0920000000000005</v>
      </c>
      <c r="L30" s="36"/>
      <c r="M30" s="36"/>
      <c r="N30" s="36"/>
      <c r="O30" s="36"/>
      <c r="P30" s="36"/>
      <c r="Q30" s="36"/>
      <c r="R30" s="36"/>
      <c r="S30" s="36"/>
      <c r="T30" s="125"/>
      <c r="U30" s="36"/>
      <c r="V30" s="36"/>
      <c r="W30" s="36"/>
      <c r="X30" s="159"/>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2"/>
      <c r="K36" s="36"/>
      <c r="L36" s="36"/>
      <c r="M36" s="36"/>
      <c r="N36" s="36"/>
      <c r="O36" s="36"/>
      <c r="P36" s="36"/>
      <c r="Q36" s="36"/>
      <c r="R36" s="36"/>
      <c r="S36" s="36"/>
      <c r="T36" s="36" t="str">
        <f>C36</f>
        <v>НД</v>
      </c>
      <c r="U36" s="36"/>
      <c r="V36" s="36"/>
      <c r="W36" s="36"/>
      <c r="X36" s="36"/>
      <c r="Y36" s="36"/>
      <c r="Z36" s="36"/>
      <c r="AA36" s="36"/>
      <c r="AB36" s="41" t="e">
        <f t="shared" si="1"/>
        <v>#VALUE!</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c r="L38" s="36"/>
      <c r="M38" s="36"/>
      <c r="N38" s="36"/>
      <c r="O38" s="36"/>
      <c r="P38" s="36"/>
      <c r="Q38" s="36"/>
      <c r="R38" s="36"/>
      <c r="S38" s="36"/>
      <c r="T38" s="125"/>
      <c r="U38" s="36"/>
      <c r="V38" s="36"/>
      <c r="W38" s="36"/>
      <c r="X38" s="159"/>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v>3.0920000000000005</v>
      </c>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8"/>
      <c r="D43" s="41">
        <f>D21</f>
        <v>0</v>
      </c>
      <c r="E43" s="66"/>
      <c r="F43" s="109">
        <f t="shared" si="5"/>
        <v>0</v>
      </c>
      <c r="G43" s="36"/>
      <c r="H43" s="36"/>
      <c r="I43" s="36"/>
      <c r="J43" s="36"/>
      <c r="K43" s="36">
        <v>10.998875190000001</v>
      </c>
      <c r="L43" s="36"/>
      <c r="M43" s="36"/>
      <c r="N43" s="36"/>
      <c r="O43" s="36"/>
      <c r="P43" s="36"/>
      <c r="Q43" s="36"/>
      <c r="R43" s="36"/>
      <c r="S43" s="36"/>
      <c r="T43" s="159"/>
      <c r="U43" s="36"/>
      <c r="V43" s="36"/>
      <c r="W43" s="36"/>
      <c r="X43" s="159"/>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3"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v>3.0920000000000005</v>
      </c>
      <c r="L47" s="36"/>
      <c r="M47" s="36"/>
      <c r="N47" s="36"/>
      <c r="O47" s="36"/>
      <c r="P47" s="36"/>
      <c r="Q47" s="36"/>
      <c r="R47" s="36"/>
      <c r="S47" s="36"/>
      <c r="T47" s="125"/>
      <c r="U47" s="36"/>
      <c r="V47" s="36"/>
      <c r="W47" s="36"/>
      <c r="X47" s="159"/>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f>C51</f>
        <v>0</v>
      </c>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f>C54</f>
        <v>0</v>
      </c>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7" t="str">
        <f>'1. паспорт местоположение'!B39</f>
        <v>Главный инженер   ____________   Уваров В.М.</v>
      </c>
      <c r="C57" s="227"/>
      <c r="D57" s="227"/>
      <c r="E57" s="227"/>
      <c r="F57" s="227"/>
      <c r="G57" s="227"/>
      <c r="H57" s="227"/>
      <c r="I57" s="227"/>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6"/>
      <c r="C59" s="226"/>
      <c r="D59" s="226"/>
      <c r="E59" s="226"/>
      <c r="F59" s="226"/>
      <c r="G59" s="226"/>
      <c r="H59" s="226"/>
      <c r="I59" s="226"/>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7"/>
      <c r="C61" s="227"/>
      <c r="D61" s="227"/>
      <c r="E61" s="227"/>
      <c r="F61" s="227"/>
      <c r="G61" s="227"/>
      <c r="H61" s="227"/>
      <c r="I61" s="227"/>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7"/>
      <c r="C63" s="227"/>
      <c r="D63" s="227"/>
      <c r="E63" s="227"/>
      <c r="F63" s="227"/>
      <c r="G63" s="227"/>
      <c r="H63" s="227"/>
      <c r="I63" s="227"/>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6"/>
      <c r="C64" s="226"/>
      <c r="D64" s="226"/>
      <c r="E64" s="226"/>
      <c r="F64" s="226"/>
      <c r="G64" s="226"/>
      <c r="H64" s="226"/>
      <c r="I64" s="226"/>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7"/>
      <c r="C65" s="227"/>
      <c r="D65" s="227"/>
      <c r="E65" s="227"/>
      <c r="F65" s="227"/>
      <c r="G65" s="227"/>
      <c r="H65" s="227"/>
      <c r="I65" s="227"/>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5"/>
      <c r="C66" s="225"/>
      <c r="D66" s="225"/>
      <c r="E66" s="225"/>
      <c r="F66" s="225"/>
      <c r="G66" s="225"/>
      <c r="H66" s="225"/>
      <c r="I66" s="225"/>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6"/>
      <c r="C68" s="226"/>
      <c r="D68" s="226"/>
      <c r="E68" s="226"/>
      <c r="F68" s="226"/>
      <c r="G68" s="226"/>
      <c r="H68" s="226"/>
      <c r="I68" s="226"/>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R15" sqref="R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8" t="str">
        <f>'1. паспорт местоположение'!A1</f>
        <v>Приложение  № _____
к приказу Минэнерго России
от 05.05.2016г. №380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row>
    <row r="2" spans="1:48" ht="30" customHeight="1" x14ac:dyDescent="0.25">
      <c r="A2" s="197" t="str">
        <f>'1. паспорт местоположение'!A2</f>
        <v>Год раскрытия информации: 2026 год</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row>
    <row r="3" spans="1:48" ht="32.25" customHeight="1" x14ac:dyDescent="0.25">
      <c r="A3" s="197" t="str">
        <f>'1. паспорт местоположение'!A3</f>
        <v xml:space="preserve">Паспорт инвестиционного проекта </v>
      </c>
      <c r="B3" s="197"/>
      <c r="C3" s="197"/>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row>
    <row r="4" spans="1:48" ht="27" customHeight="1" x14ac:dyDescent="0.25">
      <c r="A4" s="197" t="str">
        <f>'1. паспорт местоположение'!A4</f>
        <v xml:space="preserve">АО "Электросети Кубани" </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row>
    <row r="5" spans="1:48" ht="18.75" customHeight="1" x14ac:dyDescent="0.25">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27" customHeight="1" x14ac:dyDescent="0.25">
      <c r="A6" s="184" t="str">
        <f>'1. паспорт местоположение'!A6</f>
        <v>J_NТх23.24_1.2.2.1.1.32</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c r="AT6" s="184"/>
      <c r="AU6" s="184"/>
      <c r="AV6" s="184"/>
    </row>
    <row r="7" spans="1:48" ht="18.75" customHeight="1" x14ac:dyDescent="0.25">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34.5" customHeight="1" x14ac:dyDescent="0.25">
      <c r="A8" s="184" t="str">
        <f>'1. паспорт местоположение'!A8</f>
        <v>Реконструкция ВЛ- 6 кВ от МТП-35 до кабельн.вставки 10 кВ ТП-117 ул.Серова по участку ТП-35 до ТП-27,17,71, от оп 7/1 до ТП-26 г. Тихорецк</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row>
    <row r="9" spans="1:48" ht="18.75" customHeight="1" x14ac:dyDescent="0.25">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s="15" customFormat="1" ht="36.75" customHeight="1" x14ac:dyDescent="0.25">
      <c r="A10" s="228" t="s">
        <v>363</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s="15" customFormat="1" ht="58.5" customHeight="1" x14ac:dyDescent="0.25">
      <c r="A11" s="229" t="s">
        <v>47</v>
      </c>
      <c r="B11" s="232" t="s">
        <v>19</v>
      </c>
      <c r="C11" s="229" t="s">
        <v>46</v>
      </c>
      <c r="D11" s="229" t="s">
        <v>45</v>
      </c>
      <c r="E11" s="235" t="s">
        <v>346</v>
      </c>
      <c r="F11" s="236"/>
      <c r="G11" s="236"/>
      <c r="H11" s="236"/>
      <c r="I11" s="236"/>
      <c r="J11" s="236"/>
      <c r="K11" s="236"/>
      <c r="L11" s="237"/>
      <c r="M11" s="229" t="s">
        <v>44</v>
      </c>
      <c r="N11" s="229" t="s">
        <v>43</v>
      </c>
      <c r="O11" s="229" t="s">
        <v>42</v>
      </c>
      <c r="P11" s="238" t="s">
        <v>214</v>
      </c>
      <c r="Q11" s="238" t="s">
        <v>41</v>
      </c>
      <c r="R11" s="238" t="s">
        <v>40</v>
      </c>
      <c r="S11" s="238" t="s">
        <v>39</v>
      </c>
      <c r="T11" s="238"/>
      <c r="U11" s="239" t="s">
        <v>38</v>
      </c>
      <c r="V11" s="239" t="s">
        <v>37</v>
      </c>
      <c r="W11" s="238" t="s">
        <v>36</v>
      </c>
      <c r="X11" s="238" t="s">
        <v>35</v>
      </c>
      <c r="Y11" s="238" t="s">
        <v>34</v>
      </c>
      <c r="Z11" s="252" t="s">
        <v>33</v>
      </c>
      <c r="AA11" s="238" t="s">
        <v>32</v>
      </c>
      <c r="AB11" s="238" t="s">
        <v>31</v>
      </c>
      <c r="AC11" s="238" t="s">
        <v>30</v>
      </c>
      <c r="AD11" s="238" t="s">
        <v>29</v>
      </c>
      <c r="AE11" s="238" t="s">
        <v>28</v>
      </c>
      <c r="AF11" s="238" t="s">
        <v>27</v>
      </c>
      <c r="AG11" s="238"/>
      <c r="AH11" s="238"/>
      <c r="AI11" s="238"/>
      <c r="AJ11" s="238"/>
      <c r="AK11" s="238"/>
      <c r="AL11" s="238" t="s">
        <v>26</v>
      </c>
      <c r="AM11" s="238"/>
      <c r="AN11" s="238"/>
      <c r="AO11" s="238"/>
      <c r="AP11" s="238" t="s">
        <v>25</v>
      </c>
      <c r="AQ11" s="238"/>
      <c r="AR11" s="238" t="s">
        <v>24</v>
      </c>
      <c r="AS11" s="238" t="s">
        <v>23</v>
      </c>
      <c r="AT11" s="238" t="s">
        <v>22</v>
      </c>
      <c r="AU11" s="238" t="s">
        <v>21</v>
      </c>
      <c r="AV11" s="242" t="s">
        <v>20</v>
      </c>
    </row>
    <row r="12" spans="1:48" s="15" customFormat="1" ht="64.5" customHeight="1" x14ac:dyDescent="0.25">
      <c r="A12" s="230"/>
      <c r="B12" s="233"/>
      <c r="C12" s="230"/>
      <c r="D12" s="230"/>
      <c r="E12" s="244" t="s">
        <v>18</v>
      </c>
      <c r="F12" s="246" t="s">
        <v>109</v>
      </c>
      <c r="G12" s="246" t="s">
        <v>108</v>
      </c>
      <c r="H12" s="246" t="s">
        <v>107</v>
      </c>
      <c r="I12" s="250" t="s">
        <v>277</v>
      </c>
      <c r="J12" s="250" t="s">
        <v>278</v>
      </c>
      <c r="K12" s="250" t="s">
        <v>279</v>
      </c>
      <c r="L12" s="246" t="s">
        <v>67</v>
      </c>
      <c r="M12" s="230"/>
      <c r="N12" s="230"/>
      <c r="O12" s="230"/>
      <c r="P12" s="238"/>
      <c r="Q12" s="238"/>
      <c r="R12" s="238"/>
      <c r="S12" s="248" t="s">
        <v>1</v>
      </c>
      <c r="T12" s="248" t="s">
        <v>6</v>
      </c>
      <c r="U12" s="239"/>
      <c r="V12" s="239"/>
      <c r="W12" s="238"/>
      <c r="X12" s="238"/>
      <c r="Y12" s="238"/>
      <c r="Z12" s="238"/>
      <c r="AA12" s="238"/>
      <c r="AB12" s="238"/>
      <c r="AC12" s="238"/>
      <c r="AD12" s="238"/>
      <c r="AE12" s="238"/>
      <c r="AF12" s="238" t="s">
        <v>17</v>
      </c>
      <c r="AG12" s="238"/>
      <c r="AH12" s="238" t="s">
        <v>16</v>
      </c>
      <c r="AI12" s="238"/>
      <c r="AJ12" s="229" t="s">
        <v>15</v>
      </c>
      <c r="AK12" s="229" t="s">
        <v>14</v>
      </c>
      <c r="AL12" s="229" t="s">
        <v>13</v>
      </c>
      <c r="AM12" s="229" t="s">
        <v>12</v>
      </c>
      <c r="AN12" s="229" t="s">
        <v>11</v>
      </c>
      <c r="AO12" s="229" t="s">
        <v>10</v>
      </c>
      <c r="AP12" s="229" t="s">
        <v>9</v>
      </c>
      <c r="AQ12" s="240" t="s">
        <v>6</v>
      </c>
      <c r="AR12" s="238"/>
      <c r="AS12" s="238"/>
      <c r="AT12" s="238"/>
      <c r="AU12" s="238"/>
      <c r="AV12" s="243"/>
    </row>
    <row r="13" spans="1:48" s="15" customFormat="1" ht="96.75" customHeight="1" x14ac:dyDescent="0.25">
      <c r="A13" s="231"/>
      <c r="B13" s="234"/>
      <c r="C13" s="231"/>
      <c r="D13" s="231"/>
      <c r="E13" s="245"/>
      <c r="F13" s="247"/>
      <c r="G13" s="247"/>
      <c r="H13" s="247"/>
      <c r="I13" s="251"/>
      <c r="J13" s="251"/>
      <c r="K13" s="251"/>
      <c r="L13" s="247"/>
      <c r="M13" s="231"/>
      <c r="N13" s="231"/>
      <c r="O13" s="231"/>
      <c r="P13" s="238"/>
      <c r="Q13" s="238"/>
      <c r="R13" s="238"/>
      <c r="S13" s="249"/>
      <c r="T13" s="249"/>
      <c r="U13" s="239"/>
      <c r="V13" s="239"/>
      <c r="W13" s="238"/>
      <c r="X13" s="238"/>
      <c r="Y13" s="238"/>
      <c r="Z13" s="238"/>
      <c r="AA13" s="238"/>
      <c r="AB13" s="238"/>
      <c r="AC13" s="238"/>
      <c r="AD13" s="238"/>
      <c r="AE13" s="238"/>
      <c r="AF13" s="53" t="s">
        <v>8</v>
      </c>
      <c r="AG13" s="53" t="s">
        <v>7</v>
      </c>
      <c r="AH13" s="54" t="s">
        <v>1</v>
      </c>
      <c r="AI13" s="54" t="s">
        <v>6</v>
      </c>
      <c r="AJ13" s="231"/>
      <c r="AK13" s="231"/>
      <c r="AL13" s="231"/>
      <c r="AM13" s="231"/>
      <c r="AN13" s="231"/>
      <c r="AO13" s="231"/>
      <c r="AP13" s="231"/>
      <c r="AQ13" s="241"/>
      <c r="AR13" s="238"/>
      <c r="AS13" s="238"/>
      <c r="AT13" s="238"/>
      <c r="AU13" s="238"/>
      <c r="AV13" s="243"/>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3.0920000000000005</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ВЛ- 6 кВ от МТП-35 до кабельн.вставки 10 кВ ТП-117 ул.Серова по участку ТП-35 до ТП-27,17,71, от оп 7/1 до ТП-26 г. 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BreakPreview" topLeftCell="A25" zoomScale="90" zoomScaleNormal="90" zoomScaleSheetLayoutView="90" workbookViewId="0">
      <selection activeCell="B52" sqref="B52"/>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8" t="str">
        <f>'1. паспорт местоположение'!A1</f>
        <v>Приложение  № _____
к приказу Минэнерго России
от 05.05.2016г. №380</v>
      </c>
      <c r="B1" s="178"/>
    </row>
    <row r="2" spans="1:5" ht="21" customHeight="1" x14ac:dyDescent="0.25">
      <c r="A2" s="197" t="str">
        <f>'1. паспорт местоположение'!A2:C2</f>
        <v>Год раскрытия информации: 2026 год</v>
      </c>
      <c r="B2" s="197"/>
    </row>
    <row r="3" spans="1:5" ht="27.75" customHeight="1" x14ac:dyDescent="0.25">
      <c r="A3" s="197" t="str">
        <f>'1. паспорт местоположение'!A3</f>
        <v xml:space="preserve">Паспорт инвестиционного проекта </v>
      </c>
      <c r="B3" s="197"/>
    </row>
    <row r="4" spans="1:5" ht="32.25" customHeight="1" x14ac:dyDescent="0.25">
      <c r="A4" s="197" t="str">
        <f>'1. паспорт местоположение'!A4</f>
        <v xml:space="preserve">АО "Электросети Кубани" </v>
      </c>
      <c r="B4" s="197"/>
    </row>
    <row r="5" spans="1:5" ht="18.75" x14ac:dyDescent="0.25">
      <c r="A5" s="183" t="str">
        <f>'1. паспорт местоположение'!A5</f>
        <v>(фирменное наименование субъекта электроэнергетики)</v>
      </c>
      <c r="B5" s="183"/>
      <c r="C5" s="98"/>
      <c r="D5" s="98"/>
      <c r="E5" s="98"/>
    </row>
    <row r="6" spans="1:5" ht="30.75" customHeight="1" x14ac:dyDescent="0.25">
      <c r="A6" s="184" t="str">
        <f>'1. паспорт местоположение'!A6</f>
        <v>J_NТх23.24_1.2.2.1.1.32</v>
      </c>
      <c r="B6" s="184"/>
      <c r="C6" s="99"/>
      <c r="D6" s="99"/>
      <c r="E6" s="99"/>
    </row>
    <row r="7" spans="1:5" ht="18.75" x14ac:dyDescent="0.25">
      <c r="A7" s="183" t="str">
        <f>'1. паспорт местоположение'!A7</f>
        <v>(идентификатор инвестиционного проекта)</v>
      </c>
      <c r="B7" s="183"/>
      <c r="C7" s="57"/>
      <c r="D7" s="57"/>
      <c r="E7" s="57"/>
    </row>
    <row r="8" spans="1:5" ht="32.25" customHeight="1" x14ac:dyDescent="0.25">
      <c r="A8" s="184" t="str">
        <f>'6. Паспорт отчет о закупке'!A8:AV8</f>
        <v>Реконструкция ВЛ- 6 кВ от МТП-35 до кабельн.вставки 10 кВ ТП-117 ул.Серова по участку ТП-35 до ТП-27,17,71, от оп 7/1 до ТП-26 г. Тихорецк</v>
      </c>
      <c r="B8" s="184"/>
      <c r="C8" s="57"/>
      <c r="D8" s="57"/>
      <c r="E8" s="57"/>
    </row>
    <row r="9" spans="1:5" x14ac:dyDescent="0.25">
      <c r="A9" s="183" t="str">
        <f>'1. паспорт местоположение'!A9</f>
        <v xml:space="preserve">         (наименование инвестиционного проекта)</v>
      </c>
      <c r="B9" s="183"/>
      <c r="C9" s="58"/>
      <c r="D9" s="58"/>
      <c r="E9" s="58"/>
    </row>
    <row r="10" spans="1:5" ht="33.75" customHeight="1" x14ac:dyDescent="0.25">
      <c r="A10" s="254" t="s">
        <v>364</v>
      </c>
      <c r="B10" s="255"/>
    </row>
    <row r="11" spans="1:5" ht="40.5" customHeight="1" x14ac:dyDescent="0.25">
      <c r="A11" s="100" t="s">
        <v>227</v>
      </c>
      <c r="B11" s="100" t="str">
        <f>A8</f>
        <v>Реконструкция ВЛ- 6 кВ от МТП-35 до кабельн.вставки 10 кВ ТП-117 ул.Серова по участку ТП-35 до ТП-27,17,71, от оп 7/1 до ТП-26 г. 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5">
        <v>2025</v>
      </c>
    </row>
    <row r="16" spans="1:5" x14ac:dyDescent="0.25">
      <c r="A16" s="101" t="s">
        <v>231</v>
      </c>
      <c r="B16" s="103" t="s">
        <v>372</v>
      </c>
    </row>
    <row r="17" spans="1:2" ht="28.5" x14ac:dyDescent="0.25">
      <c r="A17" s="103" t="s">
        <v>232</v>
      </c>
      <c r="B17" s="160">
        <v>14.52869624</v>
      </c>
    </row>
    <row r="18" spans="1:2" x14ac:dyDescent="0.25">
      <c r="A18" s="102" t="s">
        <v>233</v>
      </c>
      <c r="B18" s="150"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410</v>
      </c>
    </row>
    <row r="49" spans="1:2" x14ac:dyDescent="0.25">
      <c r="A49" s="104" t="s">
        <v>255</v>
      </c>
      <c r="B49" s="102" t="s">
        <v>372</v>
      </c>
    </row>
    <row r="50" spans="1:2" x14ac:dyDescent="0.25">
      <c r="A50" s="104" t="s">
        <v>256</v>
      </c>
      <c r="B50" s="102" t="s">
        <v>411</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3" t="s">
        <v>372</v>
      </c>
    </row>
    <row r="64" spans="1:2" x14ac:dyDescent="0.25">
      <c r="A64" s="104" t="s">
        <v>269</v>
      </c>
      <c r="B64" s="253"/>
    </row>
    <row r="65" spans="1:2" x14ac:dyDescent="0.25">
      <c r="A65" s="104" t="s">
        <v>270</v>
      </c>
      <c r="B65" s="253"/>
    </row>
    <row r="66" spans="1:2" x14ac:dyDescent="0.25">
      <c r="A66" s="104" t="s">
        <v>271</v>
      </c>
      <c r="B66" s="253"/>
    </row>
    <row r="67" spans="1:2" x14ac:dyDescent="0.25">
      <c r="A67" s="104" t="s">
        <v>272</v>
      </c>
      <c r="B67" s="253"/>
    </row>
    <row r="68" spans="1:2" x14ac:dyDescent="0.25">
      <c r="A68" s="105" t="s">
        <v>273</v>
      </c>
      <c r="B68" s="253"/>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2026-08-12T08:46:32Z</dcterms:modified>
</cp:coreProperties>
</file>